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UGTMA Reporting\Consent Agreement DATA and Reports\"/>
    </mc:Choice>
  </mc:AlternateContent>
  <bookViews>
    <workbookView xWindow="0" yWindow="0" windowWidth="28800" windowHeight="12300"/>
  </bookViews>
  <sheets>
    <sheet name="Reduction evaluation" sheetId="4" r:id="rId1"/>
    <sheet name="COVID-19" sheetId="3" r:id="rId2"/>
    <sheet name="Calculations Summary" sheetId="2" r:id="rId3"/>
    <sheet name="Calculations" sheetId="1"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2" l="1"/>
  <c r="A2" i="1"/>
  <c r="G30" i="1"/>
  <c r="B27" i="2" l="1"/>
  <c r="B29" i="2"/>
  <c r="A7" i="1" l="1"/>
  <c r="I29" i="1"/>
  <c r="I30" i="1" s="1"/>
  <c r="H29" i="1"/>
  <c r="H30" i="1" s="1"/>
  <c r="E29" i="1"/>
  <c r="D29" i="1"/>
  <c r="B29" i="1"/>
  <c r="B24" i="1"/>
  <c r="D22" i="1"/>
  <c r="B22" i="1"/>
  <c r="G20" i="1"/>
  <c r="G19" i="1"/>
  <c r="G18" i="1"/>
  <c r="G17" i="1"/>
  <c r="G16" i="1"/>
  <c r="G22" i="1" s="1"/>
  <c r="C11" i="1"/>
  <c r="C29" i="1" l="1"/>
  <c r="A32" i="1"/>
  <c r="A9" i="1"/>
  <c r="G9" i="1" s="1"/>
  <c r="A29" i="1"/>
  <c r="G7" i="1"/>
  <c r="G24" i="1"/>
  <c r="G11" i="1" l="1"/>
  <c r="G29" i="1"/>
  <c r="G32" i="1" s="1"/>
  <c r="C32" i="1" s="1"/>
</calcChain>
</file>

<file path=xl/sharedStrings.xml><?xml version="1.0" encoding="utf-8"?>
<sst xmlns="http://schemas.openxmlformats.org/spreadsheetml/2006/main" count="127" uniqueCount="64">
  <si>
    <t>MGD</t>
  </si>
  <si>
    <t>mg / L</t>
  </si>
  <si>
    <t>lb / d</t>
  </si>
  <si>
    <t>TDS</t>
  </si>
  <si>
    <t>8.34 is a conversion factor</t>
  </si>
  <si>
    <t>TDS Sources</t>
  </si>
  <si>
    <t>(1) Gallons of Brine per day</t>
  </si>
  <si>
    <t>(2) TDS test results</t>
  </si>
  <si>
    <t>(3) Calculated pounds per day of TDS</t>
  </si>
  <si>
    <t>Chiller 1 - 9</t>
  </si>
  <si>
    <t>Gal / Day</t>
  </si>
  <si>
    <t xml:space="preserve">Gal/day value is the volume of brine that is sent to wastewater per day at optimal operating conditions. </t>
  </si>
  <si>
    <t>KSI - Franks</t>
  </si>
  <si>
    <t>mg/L value is from actual TDS sample results from the brine that is being sent to wastewater</t>
  </si>
  <si>
    <t>Injectors @ smoked meats</t>
  </si>
  <si>
    <t xml:space="preserve">lb/day value is calculated by using the volume of brine being sent to wastewater per day (gal/day) and converting that value to pounds of TDS per day using the actual brine concentration. </t>
  </si>
  <si>
    <t>Bacon - drip loss</t>
  </si>
  <si>
    <t>Injector 1 - fresh pork</t>
  </si>
  <si>
    <t>TDS sources to be removed (Chillers 1-9 and KSI - Franks) as part of process improvements</t>
  </si>
  <si>
    <t>remove</t>
  </si>
  <si>
    <t>680,800 = current permitted flow</t>
  </si>
  <si>
    <t>4,939 mg/L is our average TDS concentration from weekly samples</t>
  </si>
  <si>
    <t>3,950 mg/L is the permitted TDS concentration</t>
  </si>
  <si>
    <t>Daily flow</t>
  </si>
  <si>
    <t>TDS Concentration</t>
  </si>
  <si>
    <t>Conversion factor</t>
  </si>
  <si>
    <t>Total TDS load per day</t>
  </si>
  <si>
    <t>Total TDS from largest sources</t>
  </si>
  <si>
    <t>New Flow GPD</t>
  </si>
  <si>
    <t>*</t>
  </si>
  <si>
    <t>Flow</t>
  </si>
  <si>
    <t>Concentration</t>
  </si>
  <si>
    <t>Summary</t>
  </si>
  <si>
    <t>needed reduction of</t>
  </si>
  <si>
    <t>gpd</t>
  </si>
  <si>
    <t>Current permitted flow to TMA:</t>
  </si>
  <si>
    <t>Planned additional Flow to TMA:</t>
  </si>
  <si>
    <t>mg/l</t>
  </si>
  <si>
    <t>Pounds of TDS reduction need to meet Limit:</t>
  </si>
  <si>
    <t xml:space="preserve">680,800 gpd +350,000 gpd = 1,030,800 gpd new flow </t>
  </si>
  <si>
    <t>350,000 = additional future flow (projected)</t>
  </si>
  <si>
    <t>Future flow to TMA:</t>
  </si>
  <si>
    <t>Major Sources to be removed (Chillers 1-9 and KSI):</t>
  </si>
  <si>
    <t>Projected future TDS concentration in discharge to TMA:</t>
  </si>
  <si>
    <t>Projected TDS in Flow to TMA</t>
  </si>
  <si>
    <t>Flow to TMA</t>
  </si>
  <si>
    <t>Projected future pounds of TDS to TMA (with changes):</t>
  </si>
  <si>
    <t>TMA TDS Limit:</t>
  </si>
  <si>
    <t>Is projected TDS concentration is less than TMA Limit:</t>
  </si>
  <si>
    <t xml:space="preserve">Regulatory Analysis </t>
  </si>
  <si>
    <t xml:space="preserve">Pounds of TDS at future flow without any changes: </t>
  </si>
  <si>
    <t>CFG identified major Sources of  TDS:</t>
  </si>
  <si>
    <t>lbs. of TDS / day</t>
  </si>
  <si>
    <r>
      <t xml:space="preserve">Current </t>
    </r>
    <r>
      <rPr>
        <u/>
        <sz val="11"/>
        <color theme="1"/>
        <rFont val="Calibri"/>
        <family val="2"/>
        <scheme val="minor"/>
      </rPr>
      <t>actual (average)</t>
    </r>
    <r>
      <rPr>
        <sz val="11"/>
        <color theme="1"/>
        <rFont val="Calibri"/>
        <family val="2"/>
        <scheme val="minor"/>
      </rPr>
      <t xml:space="preserve"> in mg/l of TDS being discharge to TMA:</t>
    </r>
  </si>
  <si>
    <t xml:space="preserve">This value is the average of actual results from our weekly effluent sample analyses </t>
  </si>
  <si>
    <t>*Total TDS load per day will be reduced by 16,011 lb/day with removal of Chillers 1-9 and KSI franks, resulting in a total TDS load of 26,466 per day and a concentration of 3,079 mg/L</t>
  </si>
  <si>
    <t>Average before KSI removal:</t>
  </si>
  <si>
    <t>Projected average after KSI removal:</t>
  </si>
  <si>
    <t>Average 2020 (up to 8/27 sample):</t>
  </si>
  <si>
    <t>mg/L</t>
  </si>
  <si>
    <t>CFG removed the KSI - Franks machine from operation at the beginning of 2020, resulting in notable TDS concentration reduction.</t>
  </si>
  <si>
    <t>CFG's strategy to meet its TDS concentration limit is to implement a process change from brine chilling to air chilling.  This process change is to coincide with the construction of a new Smoked Meats facility in Hatfield that will operate in conjunction with the existing Hatfield facility.  As the Smoked Meats facility becomes operational, air chilling will begin to be utilized in the new facility while the brine chillers in the existing facility will be put out of service.  The brine chillers are CFG's largest source of TDS, contributing about 14,857 lbs of TDS per day to CFG's effluent discharge to TMA.  CFG projects the removal of this source, along with the KSI machine already being removed, will reduce the effluent TDS concentration to about 3,077 mg/L, which is well within the limit of 3,950 mg/L.  Calculations are shown on the next tabs.</t>
  </si>
  <si>
    <t>All necessary permitting, design, and engineering were completed and CFG was set to begin construction in March 2020, then the COVID-19 pandemic began.  When all non-life sustaining businesses in PA were ordered to shut down in March 2020 due to the pandemic, all non-essential construction projects were included. With construction planned to begin at the same time as the shut down, CFG was forced to put the project on hold. Due to the uncertainty of the pandemic and its affect on business, CFG decided to postpone the start of the project. CFG continues to evaluate its situation during these changing times, and is in the process of determining when restarting the project will be feasible.</t>
  </si>
  <si>
    <t>CFG has identified the TDS reduction strategy described above as the most effective way to meet the TDS concentration limit, and has presented this strategy to TMA during the term of the consent agreement.  Due to the PA COVID-19 restrictions forcing CFG to put the Smoked Meats project on hold and the subsequent decision to delay the project, the change from brine chilling to air chilling may not be fully implemented in time for CFG to meet the TDS concentration limit before the consent agreement ends.  CFG will provide an updated construction timeline at the next report period.  The construction timeline will indicate when CFG can meet the TDS concentration limit.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</si>
</sst>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0000"/>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u/>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2">
    <xf numFmtId="0" fontId="0" fillId="0" borderId="0" xfId="0"/>
    <xf numFmtId="1" fontId="0" fillId="0" borderId="0" xfId="0" applyNumberFormat="1"/>
    <xf numFmtId="164" fontId="0" fillId="0" borderId="0" xfId="1" applyNumberFormat="1" applyFont="1"/>
    <xf numFmtId="0" fontId="3" fillId="0" borderId="0" xfId="0" applyFont="1"/>
    <xf numFmtId="0" fontId="2" fillId="0" borderId="0" xfId="0" applyFont="1"/>
    <xf numFmtId="43" fontId="0" fillId="0" borderId="0" xfId="0" applyNumberFormat="1"/>
    <xf numFmtId="0" fontId="2" fillId="0" borderId="0" xfId="0" applyFont="1" applyAlignment="1">
      <alignment horizontal="right"/>
    </xf>
    <xf numFmtId="0" fontId="0" fillId="0" borderId="0" xfId="0" applyAlignment="1"/>
    <xf numFmtId="164" fontId="0" fillId="0" borderId="0" xfId="0" applyNumberFormat="1"/>
    <xf numFmtId="165" fontId="0" fillId="0" borderId="0" xfId="0" applyNumberFormat="1"/>
    <xf numFmtId="0" fontId="0" fillId="0" borderId="0" xfId="0" applyFill="1"/>
    <xf numFmtId="164" fontId="0" fillId="0" borderId="0" xfId="1" applyNumberFormat="1" applyFont="1" applyFill="1"/>
    <xf numFmtId="9" fontId="2" fillId="0" borderId="0" xfId="2" applyFont="1" applyFill="1"/>
    <xf numFmtId="0" fontId="2" fillId="0" borderId="0" xfId="0" applyFont="1" applyFill="1"/>
    <xf numFmtId="0" fontId="2" fillId="0" borderId="0" xfId="0" applyFont="1" applyFill="1" applyAlignment="1">
      <alignment horizontal="right"/>
    </xf>
    <xf numFmtId="164" fontId="2" fillId="0" borderId="0" xfId="1" applyNumberFormat="1" applyFont="1" applyFill="1"/>
    <xf numFmtId="1" fontId="0" fillId="0" borderId="0" xfId="0" applyNumberFormat="1" applyFill="1"/>
    <xf numFmtId="164" fontId="0" fillId="0" borderId="0" xfId="0" applyNumberFormat="1" applyFill="1"/>
    <xf numFmtId="1" fontId="2" fillId="0" borderId="0" xfId="0" applyNumberFormat="1" applyFont="1"/>
    <xf numFmtId="164" fontId="2" fillId="0" borderId="0" xfId="1" applyNumberFormat="1" applyFont="1"/>
    <xf numFmtId="164" fontId="2" fillId="0" borderId="0" xfId="0" applyNumberFormat="1" applyFont="1"/>
    <xf numFmtId="1" fontId="2" fillId="0" borderId="0" xfId="0" applyNumberFormat="1" applyFont="1" applyFill="1"/>
    <xf numFmtId="164" fontId="2" fillId="0" borderId="0" xfId="0" applyNumberFormat="1" applyFont="1" applyFill="1"/>
    <xf numFmtId="3" fontId="3" fillId="0" borderId="0" xfId="0" applyNumberFormat="1" applyFont="1"/>
    <xf numFmtId="0" fontId="4" fillId="0" borderId="0" xfId="0" applyFont="1"/>
    <xf numFmtId="0" fontId="0" fillId="0" borderId="0" xfId="0" applyAlignment="1">
      <alignment horizontal="right"/>
    </xf>
    <xf numFmtId="0" fontId="3" fillId="0" borderId="0" xfId="0" applyFont="1" applyAlignment="1">
      <alignment horizontal="right"/>
    </xf>
    <xf numFmtId="3" fontId="2" fillId="0" borderId="0" xfId="0" applyNumberFormat="1" applyFont="1"/>
    <xf numFmtId="0" fontId="2" fillId="0" borderId="1" xfId="0" applyFont="1" applyBorder="1"/>
    <xf numFmtId="0" fontId="0" fillId="0" borderId="1" xfId="0" applyBorder="1"/>
    <xf numFmtId="0" fontId="0" fillId="0" borderId="0" xfId="0" applyAlignment="1">
      <alignment wrapText="1"/>
    </xf>
    <xf numFmtId="0" fontId="3" fillId="0" borderId="1" xfId="0" applyFont="1" applyBorder="1"/>
    <xf numFmtId="0" fontId="0" fillId="0" borderId="1" xfId="0" applyFont="1" applyBorder="1"/>
    <xf numFmtId="0" fontId="0" fillId="0" borderId="0" xfId="0" applyFill="1" applyAlignment="1">
      <alignment horizontal="right"/>
    </xf>
    <xf numFmtId="164" fontId="2" fillId="2" borderId="0" xfId="1" applyNumberFormat="1" applyFont="1" applyFill="1"/>
    <xf numFmtId="164" fontId="0" fillId="2" borderId="0" xfId="1" applyNumberFormat="1" applyFont="1" applyFill="1"/>
    <xf numFmtId="0" fontId="0" fillId="2" borderId="0" xfId="0" applyFill="1"/>
    <xf numFmtId="0" fontId="0" fillId="0" borderId="0" xfId="0" applyAlignment="1">
      <alignment horizontal="left" vertical="top" wrapText="1"/>
    </xf>
    <xf numFmtId="0" fontId="0" fillId="0" borderId="0" xfId="0" applyAlignment="1">
      <alignment vertical="top" wrapText="1"/>
    </xf>
    <xf numFmtId="3" fontId="0" fillId="0" borderId="0" xfId="0" applyNumberFormat="1"/>
    <xf numFmtId="0" fontId="0" fillId="0" borderId="0" xfId="0" applyAlignment="1">
      <alignment horizontal="left"/>
    </xf>
    <xf numFmtId="0" fontId="2" fillId="0" borderId="0" xfId="0" applyFont="1" applyAlignment="1">
      <alignment horizont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 Id="rId4"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TDS Sample Results</a:t>
            </a:r>
            <a:r>
              <a:rPr lang="en-US" baseline="0"/>
              <a:t> Reduction</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4201918468973611E-2"/>
          <c:y val="8.8865530470452592E-2"/>
          <c:w val="0.84330962720819758"/>
          <c:h val="0.82317787199676962"/>
        </c:manualLayout>
      </c:layout>
      <c:barChart>
        <c:barDir val="col"/>
        <c:grouping val="clustered"/>
        <c:varyColors val="0"/>
        <c:ser>
          <c:idx val="0"/>
          <c:order val="0"/>
          <c:tx>
            <c:v>Average before 2020</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'Reduction evaluation'!$G$3</c:f>
              <c:numCache>
                <c:formatCode>#,##0</c:formatCode>
                <c:ptCount val="1"/>
                <c:pt idx="0">
                  <c:v>4939</c:v>
                </c:pt>
              </c:numCache>
            </c:numRef>
          </c:val>
          <c:extLst>
            <c:ext xmlns:c16="http://schemas.microsoft.com/office/drawing/2014/chart" uri="{C3380CC4-5D6E-409C-BE32-E72D297353CC}">
              <c16:uniqueId val="{00000000-244F-4F0F-9518-17D8CE31225E}"/>
            </c:ext>
          </c:extLst>
        </c:ser>
        <c:ser>
          <c:idx val="1"/>
          <c:order val="1"/>
          <c:tx>
            <c:v>Projected after KSI removal</c:v>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'Reduction evaluation'!$G$4</c:f>
              <c:numCache>
                <c:formatCode>#,##0</c:formatCode>
                <c:ptCount val="1"/>
                <c:pt idx="0">
                  <c:v>4736</c:v>
                </c:pt>
              </c:numCache>
            </c:numRef>
          </c:val>
          <c:extLst>
            <c:ext xmlns:c16="http://schemas.microsoft.com/office/drawing/2014/chart" uri="{C3380CC4-5D6E-409C-BE32-E72D297353CC}">
              <c16:uniqueId val="{00000001-244F-4F0F-9518-17D8CE31225E}"/>
            </c:ext>
          </c:extLst>
        </c:ser>
        <c:ser>
          <c:idx val="2"/>
          <c:order val="2"/>
          <c:tx>
            <c:v>Average 2020</c:v>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'Reduction evaluation'!$G$5</c:f>
              <c:numCache>
                <c:formatCode>#,##0</c:formatCode>
                <c:ptCount val="1"/>
                <c:pt idx="0">
                  <c:v>4677</c:v>
                </c:pt>
              </c:numCache>
            </c:numRef>
          </c:val>
          <c:extLst>
            <c:ext xmlns:c16="http://schemas.microsoft.com/office/drawing/2014/chart" uri="{C3380CC4-5D6E-409C-BE32-E72D297353CC}">
              <c16:uniqueId val="{00000002-244F-4F0F-9518-17D8CE31225E}"/>
            </c:ext>
          </c:extLst>
        </c:ser>
        <c:dLbls>
          <c:dLblPos val="outEnd"/>
          <c:showLegendKey val="0"/>
          <c:showVal val="1"/>
          <c:showCatName val="0"/>
          <c:showSerName val="0"/>
          <c:showPercent val="0"/>
          <c:showBubbleSize val="0"/>
        </c:dLbls>
        <c:gapWidth val="219"/>
        <c:overlap val="-27"/>
        <c:axId val="514939376"/>
        <c:axId val="514942000"/>
      </c:barChart>
      <c:catAx>
        <c:axId val="514939376"/>
        <c:scaling>
          <c:orientation val="minMax"/>
        </c:scaling>
        <c:delete val="1"/>
        <c:axPos val="b"/>
        <c:majorTickMark val="out"/>
        <c:minorTickMark val="none"/>
        <c:tickLblPos val="nextTo"/>
        <c:crossAx val="514942000"/>
        <c:crosses val="autoZero"/>
        <c:auto val="1"/>
        <c:lblAlgn val="ctr"/>
        <c:lblOffset val="100"/>
        <c:noMultiLvlLbl val="0"/>
      </c:catAx>
      <c:valAx>
        <c:axId val="5149420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mg/L</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4939376"/>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4"/>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352425</xdr:colOff>
      <xdr:row>7</xdr:row>
      <xdr:rowOff>28575</xdr:rowOff>
    </xdr:from>
    <xdr:to>
      <xdr:col>13</xdr:col>
      <xdr:colOff>238124</xdr:colOff>
      <xdr:row>31</xdr:row>
      <xdr:rowOff>161925</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0.2561</cdr:x>
      <cdr:y>0.93927</cdr:y>
    </cdr:from>
    <cdr:to>
      <cdr:x>0.37073</cdr:x>
      <cdr:y>0.9919</cdr:y>
    </cdr:to>
    <cdr:sp macro="" textlink="">
      <cdr:nvSpPr>
        <cdr:cNvPr id="2" name="TextBox 1"/>
        <cdr:cNvSpPr txBox="1"/>
      </cdr:nvSpPr>
      <cdr:spPr>
        <a:xfrm xmlns:a="http://schemas.openxmlformats.org/drawingml/2006/main">
          <a:off x="2000250" y="4419599"/>
          <a:ext cx="895350"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tabSelected="1" workbookViewId="0">
      <selection activeCell="P9" sqref="P9"/>
    </sheetView>
  </sheetViews>
  <sheetFormatPr defaultRowHeight="15" x14ac:dyDescent="0.25"/>
  <sheetData>
    <row r="1" spans="1:8" x14ac:dyDescent="0.25">
      <c r="A1" s="4" t="s">
        <v>60</v>
      </c>
    </row>
    <row r="3" spans="1:8" x14ac:dyDescent="0.25">
      <c r="B3" t="s">
        <v>56</v>
      </c>
      <c r="G3" s="39">
        <v>4939</v>
      </c>
      <c r="H3" s="40" t="s">
        <v>59</v>
      </c>
    </row>
    <row r="4" spans="1:8" x14ac:dyDescent="0.25">
      <c r="B4" t="s">
        <v>57</v>
      </c>
      <c r="G4" s="39">
        <v>4736</v>
      </c>
      <c r="H4" t="s">
        <v>59</v>
      </c>
    </row>
    <row r="5" spans="1:8" x14ac:dyDescent="0.25">
      <c r="B5" t="s">
        <v>58</v>
      </c>
      <c r="G5" s="39">
        <v>4677</v>
      </c>
      <c r="H5" t="s">
        <v>59</v>
      </c>
    </row>
  </sheetData>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F11" sqref="F11"/>
    </sheetView>
  </sheetViews>
  <sheetFormatPr defaultRowHeight="15" x14ac:dyDescent="0.25"/>
  <cols>
    <col min="1" max="1" width="130.7109375" customWidth="1"/>
  </cols>
  <sheetData>
    <row r="1" spans="1:1" ht="95.25" customHeight="1" x14ac:dyDescent="0.25">
      <c r="A1" s="37" t="s">
        <v>61</v>
      </c>
    </row>
    <row r="3" spans="1:1" ht="75.75" customHeight="1" x14ac:dyDescent="0.25">
      <c r="A3" s="38" t="s">
        <v>62</v>
      </c>
    </row>
    <row r="5" spans="1:1" ht="78" customHeight="1" x14ac:dyDescent="0.25">
      <c r="A5" s="38"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opLeftCell="A7" workbookViewId="0">
      <selection activeCell="H32" sqref="H32"/>
    </sheetView>
  </sheetViews>
  <sheetFormatPr defaultRowHeight="15" x14ac:dyDescent="0.25"/>
  <cols>
    <col min="1" max="1" width="57.140625" customWidth="1"/>
    <col min="2" max="2" width="13.85546875" customWidth="1"/>
    <col min="3" max="3" width="17.140625" customWidth="1"/>
  </cols>
  <sheetData>
    <row r="1" spans="1:3" x14ac:dyDescent="0.25">
      <c r="A1" s="41" t="s">
        <v>32</v>
      </c>
      <c r="B1" s="41"/>
      <c r="C1" s="41"/>
    </row>
    <row r="2" spans="1:3" ht="15.75" thickBot="1" x14ac:dyDescent="0.3">
      <c r="A2" s="28" t="s">
        <v>45</v>
      </c>
      <c r="B2" s="29"/>
      <c r="C2" s="29"/>
    </row>
    <row r="3" spans="1:3" x14ac:dyDescent="0.25">
      <c r="A3" s="25" t="s">
        <v>35</v>
      </c>
      <c r="B3" s="27">
        <v>680800</v>
      </c>
      <c r="C3" t="s">
        <v>34</v>
      </c>
    </row>
    <row r="4" spans="1:3" x14ac:dyDescent="0.25">
      <c r="A4" s="25"/>
      <c r="B4" s="4"/>
    </row>
    <row r="5" spans="1:3" x14ac:dyDescent="0.25">
      <c r="A5" s="25" t="s">
        <v>36</v>
      </c>
      <c r="B5" s="27">
        <v>350000</v>
      </c>
      <c r="C5" t="s">
        <v>34</v>
      </c>
    </row>
    <row r="6" spans="1:3" x14ac:dyDescent="0.25">
      <c r="A6" s="25"/>
      <c r="B6" s="4"/>
    </row>
    <row r="7" spans="1:3" x14ac:dyDescent="0.25">
      <c r="A7" s="25" t="s">
        <v>41</v>
      </c>
      <c r="B7" s="27">
        <v>1030800</v>
      </c>
      <c r="C7" t="s">
        <v>34</v>
      </c>
    </row>
    <row r="8" spans="1:3" x14ac:dyDescent="0.25">
      <c r="B8" s="4"/>
    </row>
    <row r="9" spans="1:3" ht="15.75" thickBot="1" x14ac:dyDescent="0.3">
      <c r="A9" s="28" t="s">
        <v>44</v>
      </c>
      <c r="B9" s="28"/>
      <c r="C9" s="28"/>
    </row>
    <row r="10" spans="1:3" x14ac:dyDescent="0.25">
      <c r="A10" s="25" t="s">
        <v>50</v>
      </c>
      <c r="B10" s="19">
        <v>42459</v>
      </c>
      <c r="C10" t="s">
        <v>52</v>
      </c>
    </row>
    <row r="11" spans="1:3" x14ac:dyDescent="0.25">
      <c r="A11" s="25"/>
      <c r="B11" s="19"/>
    </row>
    <row r="12" spans="1:3" x14ac:dyDescent="0.25">
      <c r="A12" s="25" t="s">
        <v>38</v>
      </c>
      <c r="B12" s="19">
        <v>8502</v>
      </c>
      <c r="C12" t="s">
        <v>52</v>
      </c>
    </row>
    <row r="13" spans="1:3" x14ac:dyDescent="0.25">
      <c r="A13" s="25"/>
      <c r="B13" s="19"/>
    </row>
    <row r="14" spans="1:3" x14ac:dyDescent="0.25">
      <c r="A14" s="25" t="s">
        <v>51</v>
      </c>
      <c r="B14" s="19">
        <v>18246</v>
      </c>
      <c r="C14" t="s">
        <v>52</v>
      </c>
    </row>
    <row r="15" spans="1:3" x14ac:dyDescent="0.25">
      <c r="A15" s="25"/>
      <c r="B15" s="19"/>
    </row>
    <row r="16" spans="1:3" x14ac:dyDescent="0.25">
      <c r="A16" s="25" t="s">
        <v>42</v>
      </c>
      <c r="B16" s="19">
        <v>16011.000000000004</v>
      </c>
      <c r="C16" t="s">
        <v>52</v>
      </c>
    </row>
    <row r="17" spans="1:4" x14ac:dyDescent="0.25">
      <c r="A17" s="25"/>
      <c r="B17" s="4"/>
    </row>
    <row r="18" spans="1:4" x14ac:dyDescent="0.25">
      <c r="A18" s="25" t="s">
        <v>46</v>
      </c>
      <c r="B18" s="19">
        <v>26448</v>
      </c>
      <c r="C18" t="s">
        <v>52</v>
      </c>
    </row>
    <row r="19" spans="1:4" x14ac:dyDescent="0.25">
      <c r="A19" s="25"/>
      <c r="B19" s="19"/>
    </row>
    <row r="20" spans="1:4" x14ac:dyDescent="0.25">
      <c r="A20" s="25" t="s">
        <v>43</v>
      </c>
      <c r="B20" s="19">
        <v>3077</v>
      </c>
      <c r="C20" t="s">
        <v>37</v>
      </c>
    </row>
    <row r="22" spans="1:4" ht="15.75" thickBot="1" x14ac:dyDescent="0.3">
      <c r="A22" s="28" t="s">
        <v>49</v>
      </c>
      <c r="B22" s="29"/>
      <c r="C22" s="29"/>
    </row>
    <row r="23" spans="1:4" x14ac:dyDescent="0.25">
      <c r="A23" s="25" t="s">
        <v>47</v>
      </c>
      <c r="B23" s="19">
        <v>3950</v>
      </c>
      <c r="C23" t="s">
        <v>37</v>
      </c>
    </row>
    <row r="25" spans="1:4" ht="21" customHeight="1" x14ac:dyDescent="0.25">
      <c r="A25" s="30" t="s">
        <v>53</v>
      </c>
      <c r="B25" s="34">
        <f>Calculations!C7</f>
        <v>4939</v>
      </c>
      <c r="C25" s="36" t="s">
        <v>37</v>
      </c>
      <c r="D25" t="s">
        <v>54</v>
      </c>
    </row>
    <row r="27" spans="1:4" x14ac:dyDescent="0.25">
      <c r="A27" s="25" t="s">
        <v>43</v>
      </c>
      <c r="B27" s="34">
        <f>B20</f>
        <v>3077</v>
      </c>
      <c r="C27" s="36" t="s">
        <v>37</v>
      </c>
    </row>
    <row r="28" spans="1:4" x14ac:dyDescent="0.25">
      <c r="A28" s="25"/>
      <c r="B28" s="19"/>
    </row>
    <row r="29" spans="1:4" x14ac:dyDescent="0.25">
      <c r="A29" s="25" t="s">
        <v>48</v>
      </c>
      <c r="B29" s="4" t="b">
        <f>B20&lt;B23</f>
        <v>1</v>
      </c>
    </row>
    <row r="34" spans="1:3" ht="16.5" thickBot="1" x14ac:dyDescent="0.3">
      <c r="A34" s="31" t="s">
        <v>5</v>
      </c>
      <c r="B34" s="32"/>
      <c r="C34" s="32"/>
    </row>
    <row r="35" spans="1:3" x14ac:dyDescent="0.25">
      <c r="A35" s="33" t="s">
        <v>9</v>
      </c>
      <c r="B35" s="35">
        <v>220100</v>
      </c>
      <c r="C35" s="36" t="s">
        <v>1</v>
      </c>
    </row>
    <row r="36" spans="1:3" x14ac:dyDescent="0.25">
      <c r="A36" s="33" t="s">
        <v>12</v>
      </c>
      <c r="B36" s="35">
        <v>153900</v>
      </c>
      <c r="C36" s="36" t="s">
        <v>1</v>
      </c>
    </row>
    <row r="37" spans="1:3" x14ac:dyDescent="0.25">
      <c r="A37" s="25" t="s">
        <v>14</v>
      </c>
      <c r="B37" s="35">
        <v>243400</v>
      </c>
      <c r="C37" s="36" t="s">
        <v>1</v>
      </c>
    </row>
    <row r="38" spans="1:3" x14ac:dyDescent="0.25">
      <c r="A38" s="25" t="s">
        <v>16</v>
      </c>
      <c r="B38" s="35">
        <v>323050</v>
      </c>
      <c r="C38" s="36" t="s">
        <v>1</v>
      </c>
    </row>
    <row r="39" spans="1:3" x14ac:dyDescent="0.25">
      <c r="A39" s="25" t="s">
        <v>17</v>
      </c>
      <c r="B39" s="35">
        <v>121900</v>
      </c>
      <c r="C39" s="36" t="s">
        <v>1</v>
      </c>
    </row>
  </sheetData>
  <mergeCells count="1">
    <mergeCell ref="A1:C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49"/>
  <sheetViews>
    <sheetView workbookViewId="0">
      <selection activeCell="S30" sqref="S30"/>
    </sheetView>
  </sheetViews>
  <sheetFormatPr defaultRowHeight="15" x14ac:dyDescent="0.25"/>
  <cols>
    <col min="1" max="1" width="24.7109375" customWidth="1"/>
    <col min="2" max="2" width="9.5703125" customWidth="1"/>
    <col min="3" max="3" width="14.7109375" customWidth="1"/>
    <col min="4" max="4" width="10.42578125" customWidth="1"/>
    <col min="5" max="5" width="11.140625" customWidth="1"/>
    <col min="7" max="7" width="12" bestFit="1" customWidth="1"/>
    <col min="13" max="13" width="10.140625" customWidth="1"/>
  </cols>
  <sheetData>
    <row r="2" spans="1:13" ht="15.75" x14ac:dyDescent="0.25">
      <c r="A2" s="23">
        <f>680800+350000</f>
        <v>1030800</v>
      </c>
      <c r="B2" s="3" t="s">
        <v>28</v>
      </c>
      <c r="C2" s="3"/>
      <c r="D2" s="3" t="s">
        <v>39</v>
      </c>
      <c r="E2" s="24"/>
      <c r="F2" s="24"/>
    </row>
    <row r="3" spans="1:13" ht="15.75" x14ac:dyDescent="0.25">
      <c r="A3" s="24"/>
      <c r="B3" s="24"/>
      <c r="C3" s="24"/>
      <c r="D3" s="3" t="s">
        <v>20</v>
      </c>
      <c r="E3" s="24"/>
      <c r="F3" s="24"/>
    </row>
    <row r="4" spans="1:13" ht="15.75" x14ac:dyDescent="0.25">
      <c r="D4" s="3" t="s">
        <v>40</v>
      </c>
    </row>
    <row r="6" spans="1:13" ht="15.75" x14ac:dyDescent="0.25">
      <c r="A6" s="26" t="s">
        <v>23</v>
      </c>
      <c r="B6" s="24"/>
      <c r="C6" s="3" t="s">
        <v>24</v>
      </c>
      <c r="D6" s="24"/>
      <c r="E6" s="3" t="s">
        <v>25</v>
      </c>
      <c r="F6" s="24"/>
      <c r="G6" s="3" t="s">
        <v>26</v>
      </c>
      <c r="H6" s="24"/>
    </row>
    <row r="7" spans="1:13" x14ac:dyDescent="0.25">
      <c r="A7">
        <f>A2/1000000</f>
        <v>1.0307999999999999</v>
      </c>
      <c r="B7" t="s">
        <v>0</v>
      </c>
      <c r="C7" s="1">
        <v>4939</v>
      </c>
      <c r="D7" t="s">
        <v>1</v>
      </c>
      <c r="E7">
        <v>8.34</v>
      </c>
      <c r="G7" s="2">
        <f>A7*C7*E7</f>
        <v>42459.950807999994</v>
      </c>
      <c r="H7" t="s">
        <v>2</v>
      </c>
      <c r="I7" t="s">
        <v>3</v>
      </c>
      <c r="J7" s="25" t="s">
        <v>29</v>
      </c>
      <c r="K7" t="s">
        <v>21</v>
      </c>
    </row>
    <row r="8" spans="1:13" x14ac:dyDescent="0.25">
      <c r="G8" s="2"/>
      <c r="J8" s="25" t="s">
        <v>29</v>
      </c>
      <c r="K8" t="s">
        <v>4</v>
      </c>
    </row>
    <row r="9" spans="1:13" x14ac:dyDescent="0.25">
      <c r="A9">
        <f>A7</f>
        <v>1.0307999999999999</v>
      </c>
      <c r="B9" t="s">
        <v>0</v>
      </c>
      <c r="C9">
        <v>3950</v>
      </c>
      <c r="D9" t="s">
        <v>1</v>
      </c>
      <c r="E9">
        <v>8.34</v>
      </c>
      <c r="G9" s="2">
        <f>A9*C9*E9</f>
        <v>33957.644399999997</v>
      </c>
      <c r="H9" t="s">
        <v>2</v>
      </c>
      <c r="I9" t="s">
        <v>3</v>
      </c>
      <c r="J9" s="25" t="s">
        <v>29</v>
      </c>
      <c r="K9" t="s">
        <v>22</v>
      </c>
    </row>
    <row r="10" spans="1:13" x14ac:dyDescent="0.25">
      <c r="G10" s="2"/>
    </row>
    <row r="11" spans="1:13" x14ac:dyDescent="0.25">
      <c r="C11" s="12">
        <f>1-(C9/C7)</f>
        <v>0.20024296416278597</v>
      </c>
      <c r="D11" s="13"/>
      <c r="E11" s="13"/>
      <c r="F11" s="14" t="s">
        <v>33</v>
      </c>
      <c r="G11" s="15">
        <f>G7-G9</f>
        <v>8502.3064079999967</v>
      </c>
      <c r="H11" s="13" t="s">
        <v>2</v>
      </c>
      <c r="I11" s="13" t="s">
        <v>3</v>
      </c>
    </row>
    <row r="12" spans="1:13" x14ac:dyDescent="0.25">
      <c r="M12" s="1"/>
    </row>
    <row r="13" spans="1:13" x14ac:dyDescent="0.25">
      <c r="L13" s="1"/>
    </row>
    <row r="15" spans="1:13" ht="15.75" x14ac:dyDescent="0.25">
      <c r="A15" s="3" t="s">
        <v>5</v>
      </c>
      <c r="B15" s="3" t="s">
        <v>6</v>
      </c>
      <c r="C15" s="3"/>
      <c r="E15" s="3" t="s">
        <v>7</v>
      </c>
      <c r="F15" s="3"/>
      <c r="G15" s="3" t="s">
        <v>8</v>
      </c>
      <c r="H15" s="3"/>
      <c r="I15" s="3"/>
      <c r="M15" s="4"/>
    </row>
    <row r="16" spans="1:13" x14ac:dyDescent="0.25">
      <c r="A16" s="10" t="s">
        <v>9</v>
      </c>
      <c r="B16" s="16">
        <v>8093.5251798561167</v>
      </c>
      <c r="C16" s="10" t="s">
        <v>10</v>
      </c>
      <c r="D16" s="11">
        <v>220100</v>
      </c>
      <c r="E16" s="10" t="s">
        <v>1</v>
      </c>
      <c r="F16" s="10"/>
      <c r="G16" s="17">
        <f>B16/1000000*D16*8.34</f>
        <v>14856.750000000004</v>
      </c>
      <c r="H16" s="10" t="s">
        <v>2</v>
      </c>
      <c r="I16" s="10" t="s">
        <v>3</v>
      </c>
      <c r="J16" s="5"/>
      <c r="K16" s="6">
        <v>1</v>
      </c>
      <c r="L16" s="7" t="s">
        <v>11</v>
      </c>
    </row>
    <row r="17" spans="1:18" x14ac:dyDescent="0.25">
      <c r="A17" s="10" t="s">
        <v>12</v>
      </c>
      <c r="B17" s="16">
        <v>899.28057553956842</v>
      </c>
      <c r="C17" s="10" t="s">
        <v>10</v>
      </c>
      <c r="D17" s="11">
        <v>153900</v>
      </c>
      <c r="E17" s="10" t="s">
        <v>1</v>
      </c>
      <c r="F17" s="10"/>
      <c r="G17" s="17">
        <f>B17/1000000*D17*8.34</f>
        <v>1154.25</v>
      </c>
      <c r="H17" s="10" t="s">
        <v>2</v>
      </c>
      <c r="I17" s="10" t="s">
        <v>3</v>
      </c>
      <c r="J17" s="5"/>
      <c r="K17" s="4">
        <v>2</v>
      </c>
      <c r="L17" t="s">
        <v>13</v>
      </c>
    </row>
    <row r="18" spans="1:18" x14ac:dyDescent="0.25">
      <c r="A18" t="s">
        <v>14</v>
      </c>
      <c r="B18" s="1">
        <v>549.16067146282978</v>
      </c>
      <c r="C18" t="s">
        <v>10</v>
      </c>
      <c r="D18" s="2">
        <v>243400</v>
      </c>
      <c r="E18" t="s">
        <v>1</v>
      </c>
      <c r="G18" s="8">
        <f>B18/1000000*D18*8.34</f>
        <v>1114.7720000000002</v>
      </c>
      <c r="H18" t="s">
        <v>2</v>
      </c>
      <c r="I18" t="s">
        <v>3</v>
      </c>
      <c r="J18" s="5"/>
      <c r="K18" s="4">
        <v>3</v>
      </c>
      <c r="L18" t="s">
        <v>15</v>
      </c>
    </row>
    <row r="19" spans="1:18" x14ac:dyDescent="0.25">
      <c r="A19" t="s">
        <v>16</v>
      </c>
      <c r="B19" s="1">
        <v>395.68345323741011</v>
      </c>
      <c r="C19" t="s">
        <v>10</v>
      </c>
      <c r="D19" s="2">
        <v>323050</v>
      </c>
      <c r="E19" t="s">
        <v>1</v>
      </c>
      <c r="G19" s="8">
        <f>B19/1000000*D19*8.34</f>
        <v>1066.0650000000001</v>
      </c>
      <c r="H19" t="s">
        <v>2</v>
      </c>
      <c r="I19" t="s">
        <v>3</v>
      </c>
      <c r="J19" s="5"/>
    </row>
    <row r="20" spans="1:18" x14ac:dyDescent="0.25">
      <c r="A20" t="s">
        <v>17</v>
      </c>
      <c r="B20" s="1">
        <v>53.956834532374103</v>
      </c>
      <c r="C20" t="s">
        <v>10</v>
      </c>
      <c r="D20" s="2">
        <v>121900</v>
      </c>
      <c r="E20" t="s">
        <v>1</v>
      </c>
      <c r="G20" s="8">
        <f>B20/1000000*D20*8.34</f>
        <v>54.855000000000004</v>
      </c>
      <c r="H20" t="s">
        <v>2</v>
      </c>
      <c r="I20" t="s">
        <v>3</v>
      </c>
      <c r="J20" s="5"/>
    </row>
    <row r="21" spans="1:18" x14ac:dyDescent="0.25">
      <c r="B21" s="1"/>
      <c r="D21" s="2"/>
      <c r="G21" s="8"/>
      <c r="J21" s="5"/>
    </row>
    <row r="22" spans="1:18" x14ac:dyDescent="0.25">
      <c r="B22" s="18">
        <f>SUM(B16:B21)</f>
        <v>9991.6067146283003</v>
      </c>
      <c r="C22" s="4" t="s">
        <v>10</v>
      </c>
      <c r="D22" s="19">
        <f>AVERAGE(D16:D20)</f>
        <v>212470</v>
      </c>
      <c r="E22" s="4" t="s">
        <v>1</v>
      </c>
      <c r="F22" s="18"/>
      <c r="G22" s="20">
        <f>SUM(G16:G21)</f>
        <v>18246.692000000003</v>
      </c>
      <c r="H22" s="4" t="s">
        <v>2</v>
      </c>
      <c r="I22" s="4" t="s">
        <v>3</v>
      </c>
      <c r="J22" s="4" t="s">
        <v>27</v>
      </c>
      <c r="K22" s="4"/>
      <c r="L22" s="4"/>
    </row>
    <row r="24" spans="1:18" x14ac:dyDescent="0.25">
      <c r="B24" s="21">
        <f>B16+B17</f>
        <v>8992.805755395686</v>
      </c>
      <c r="C24" s="13" t="s">
        <v>10</v>
      </c>
      <c r="D24" s="13"/>
      <c r="E24" s="13"/>
      <c r="F24" s="13"/>
      <c r="G24" s="22">
        <f>G16+G17</f>
        <v>16011.000000000004</v>
      </c>
      <c r="H24" s="13" t="s">
        <v>2</v>
      </c>
      <c r="I24" s="13" t="s">
        <v>3</v>
      </c>
      <c r="J24" s="4" t="s">
        <v>18</v>
      </c>
      <c r="K24" s="4"/>
      <c r="L24" s="4"/>
      <c r="M24" s="4"/>
      <c r="N24" s="4"/>
      <c r="O24" s="4"/>
      <c r="P24" s="4"/>
      <c r="Q24" s="4"/>
      <c r="R24" s="4"/>
    </row>
    <row r="26" spans="1:18" x14ac:dyDescent="0.25">
      <c r="C26" s="2"/>
      <c r="G26" s="2"/>
    </row>
    <row r="28" spans="1:18" ht="15.75" x14ac:dyDescent="0.25">
      <c r="A28" s="26" t="s">
        <v>30</v>
      </c>
      <c r="B28" s="24"/>
      <c r="C28" s="3" t="s">
        <v>31</v>
      </c>
      <c r="D28" s="24"/>
      <c r="E28" s="3" t="s">
        <v>25</v>
      </c>
      <c r="F28" s="24"/>
      <c r="G28" s="3" t="s">
        <v>26</v>
      </c>
      <c r="H28" s="24"/>
    </row>
    <row r="29" spans="1:18" x14ac:dyDescent="0.25">
      <c r="A29">
        <f>A7</f>
        <v>1.0307999999999999</v>
      </c>
      <c r="B29" t="str">
        <f t="shared" ref="B29:I29" si="0">B7</f>
        <v>MGD</v>
      </c>
      <c r="C29" s="1">
        <f t="shared" si="0"/>
        <v>4939</v>
      </c>
      <c r="D29" t="str">
        <f t="shared" si="0"/>
        <v>mg / L</v>
      </c>
      <c r="E29">
        <f t="shared" si="0"/>
        <v>8.34</v>
      </c>
      <c r="G29" s="2">
        <f t="shared" si="0"/>
        <v>42459.950807999994</v>
      </c>
      <c r="H29" t="str">
        <f t="shared" si="0"/>
        <v>lb / d</v>
      </c>
      <c r="I29" t="str">
        <f t="shared" si="0"/>
        <v>TDS</v>
      </c>
      <c r="Q29" s="8"/>
    </row>
    <row r="30" spans="1:18" x14ac:dyDescent="0.25">
      <c r="A30" s="9"/>
      <c r="C30" s="2"/>
      <c r="F30" t="s">
        <v>19</v>
      </c>
      <c r="G30" s="2">
        <f>G16+G17</f>
        <v>16011.000000000004</v>
      </c>
      <c r="H30" t="str">
        <f>H29</f>
        <v>lb / d</v>
      </c>
      <c r="I30" t="str">
        <f>I29</f>
        <v>TDS</v>
      </c>
      <c r="Q30" s="5"/>
    </row>
    <row r="32" spans="1:18" x14ac:dyDescent="0.25">
      <c r="A32" s="4">
        <f>A7</f>
        <v>1.0307999999999999</v>
      </c>
      <c r="B32" s="4" t="s">
        <v>0</v>
      </c>
      <c r="C32" s="22">
        <f>G32/(A32*E32)</f>
        <v>3076.5784122411028</v>
      </c>
      <c r="D32" s="4" t="s">
        <v>1</v>
      </c>
      <c r="E32" s="4">
        <v>8.34</v>
      </c>
      <c r="F32" s="4"/>
      <c r="G32" s="20">
        <f>G29-G30</f>
        <v>26448.950807999991</v>
      </c>
      <c r="H32" s="4" t="s">
        <v>2</v>
      </c>
      <c r="I32" s="4" t="s">
        <v>3</v>
      </c>
    </row>
    <row r="33" spans="1:7" x14ac:dyDescent="0.25">
      <c r="C33" s="8"/>
    </row>
    <row r="34" spans="1:7" x14ac:dyDescent="0.25">
      <c r="C34" s="8"/>
    </row>
    <row r="35" spans="1:7" x14ac:dyDescent="0.25">
      <c r="A35" s="4" t="s">
        <v>55</v>
      </c>
      <c r="C35" s="8"/>
      <c r="G35" s="2"/>
    </row>
    <row r="45" spans="1:7" x14ac:dyDescent="0.25">
      <c r="G45" s="2"/>
    </row>
    <row r="46" spans="1:7" x14ac:dyDescent="0.25">
      <c r="G46" s="2"/>
    </row>
    <row r="47" spans="1:7" x14ac:dyDescent="0.25">
      <c r="G47" s="2"/>
    </row>
    <row r="48" spans="1:7" x14ac:dyDescent="0.25">
      <c r="G48" s="2"/>
    </row>
    <row r="49" spans="7:7" x14ac:dyDescent="0.25">
      <c r="G49"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Reduction evaluation</vt:lpstr>
      <vt:lpstr>COVID-19</vt:lpstr>
      <vt:lpstr>Calculations Summary</vt:lpstr>
      <vt:lpstr>Calculations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Detweiler, Jordan</dc:creator>
  <cp:lastModifiedBy>Detweiler, Jordan</cp:lastModifiedBy>
  <cp:lastPrinted>2020-02-08T17:20:18Z</cp:lastPrinted>
  <dcterms:created xsi:type="dcterms:W3CDTF">2020-02-07T15:32:20Z</dcterms:created>
  <dcterms:modified xsi:type="dcterms:W3CDTF">2020-09-10T20:42:18Z</dcterms:modified>
</cp:coreProperties>
</file>